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32" i="1" l="1"/>
  <c r="C32" i="1"/>
  <c r="F35" i="1"/>
  <c r="E35" i="1"/>
  <c r="C114" i="1" l="1"/>
  <c r="C111" i="1"/>
  <c r="C117" i="1" l="1"/>
  <c r="D67" i="1"/>
  <c r="C67" i="1"/>
  <c r="D15" i="1" l="1"/>
  <c r="D45" i="1" l="1"/>
  <c r="C45" i="1"/>
  <c r="E50" i="1"/>
  <c r="E51" i="1"/>
  <c r="F51" i="1"/>
  <c r="F50" i="1"/>
  <c r="D77" i="1" l="1"/>
  <c r="C101" i="1" l="1"/>
  <c r="D37" i="1" l="1"/>
  <c r="D55" i="1" l="1"/>
  <c r="F109" i="1" l="1"/>
  <c r="D108" i="1"/>
  <c r="C37" i="1" l="1"/>
  <c r="D114" i="1" l="1"/>
  <c r="D111" i="1"/>
  <c r="D117" i="1" l="1"/>
  <c r="F44" i="1"/>
  <c r="C24" i="1"/>
  <c r="F45" i="1" l="1"/>
  <c r="F49" i="1"/>
  <c r="E49" i="1"/>
  <c r="C55" i="1" l="1"/>
  <c r="E60" i="1"/>
  <c r="F60" i="1"/>
  <c r="D24" i="1"/>
  <c r="E30" i="1"/>
  <c r="E40" i="1"/>
  <c r="C23" i="1"/>
  <c r="E34" i="1" l="1"/>
  <c r="C15" i="1"/>
  <c r="D83" i="1" l="1"/>
  <c r="C108" i="1" l="1"/>
  <c r="F108" i="1" s="1"/>
  <c r="E109" i="1"/>
  <c r="C90" i="1"/>
  <c r="D90" i="1"/>
  <c r="E108" i="1" l="1"/>
  <c r="D94" i="1" l="1"/>
  <c r="F52" i="1"/>
  <c r="E52" i="1"/>
  <c r="C94" i="1" l="1"/>
  <c r="D101" i="1" l="1"/>
  <c r="E104" i="1"/>
  <c r="F104" i="1"/>
  <c r="C83" i="1"/>
  <c r="E87" i="1"/>
  <c r="F87" i="1"/>
  <c r="E83" i="1" l="1"/>
  <c r="D23" i="1" l="1"/>
  <c r="D19" i="1"/>
  <c r="D9" i="1" s="1"/>
  <c r="D8" i="1" l="1"/>
  <c r="D7" i="1"/>
  <c r="F39" i="1"/>
  <c r="E39" i="1"/>
  <c r="F48" i="1" l="1"/>
  <c r="C19" i="1" l="1"/>
  <c r="C9" i="1" s="1"/>
  <c r="F21" i="1"/>
  <c r="F22" i="1"/>
  <c r="E21" i="1"/>
  <c r="E22" i="1"/>
  <c r="E18" i="1"/>
  <c r="F18" i="1"/>
  <c r="E17" i="1"/>
  <c r="F17" i="1"/>
  <c r="F27" i="1"/>
  <c r="F28" i="1"/>
  <c r="E28" i="1"/>
  <c r="E27" i="1"/>
  <c r="E29" i="1"/>
  <c r="F29" i="1"/>
  <c r="E10" i="1"/>
  <c r="F10" i="1"/>
  <c r="E11" i="1"/>
  <c r="F11" i="1"/>
  <c r="E12" i="1"/>
  <c r="F12" i="1"/>
  <c r="E13" i="1"/>
  <c r="F13" i="1"/>
  <c r="E14" i="1"/>
  <c r="F14" i="1"/>
  <c r="E26" i="1"/>
  <c r="F26" i="1"/>
  <c r="E31" i="1"/>
  <c r="F31" i="1"/>
  <c r="F34" i="1"/>
  <c r="E36" i="1"/>
  <c r="F36" i="1"/>
  <c r="E41" i="1"/>
  <c r="E37" i="1" s="1"/>
  <c r="F41" i="1"/>
  <c r="E42" i="1"/>
  <c r="F42" i="1"/>
  <c r="E43" i="1"/>
  <c r="F43" i="1"/>
  <c r="E44" i="1"/>
  <c r="E47" i="1"/>
  <c r="F47" i="1"/>
  <c r="E48" i="1"/>
  <c r="E53" i="1"/>
  <c r="E57" i="1"/>
  <c r="F57" i="1"/>
  <c r="E58" i="1"/>
  <c r="F58" i="1"/>
  <c r="E59" i="1"/>
  <c r="F59" i="1"/>
  <c r="E61" i="1"/>
  <c r="F61" i="1"/>
  <c r="E62" i="1"/>
  <c r="E63" i="1"/>
  <c r="F63" i="1"/>
  <c r="C64" i="1"/>
  <c r="D64" i="1"/>
  <c r="E66" i="1"/>
  <c r="F66" i="1"/>
  <c r="E69" i="1"/>
  <c r="F69" i="1"/>
  <c r="E70" i="1"/>
  <c r="F70" i="1"/>
  <c r="C71" i="1"/>
  <c r="D71" i="1"/>
  <c r="E73" i="1"/>
  <c r="F73" i="1"/>
  <c r="E74" i="1"/>
  <c r="F74" i="1"/>
  <c r="E75" i="1"/>
  <c r="F75" i="1"/>
  <c r="E76" i="1"/>
  <c r="F76" i="1"/>
  <c r="C77" i="1"/>
  <c r="E79" i="1"/>
  <c r="F79" i="1"/>
  <c r="E80" i="1"/>
  <c r="F80" i="1"/>
  <c r="E81" i="1"/>
  <c r="F81" i="1"/>
  <c r="E82" i="1"/>
  <c r="F82" i="1"/>
  <c r="E85" i="1"/>
  <c r="F85" i="1"/>
  <c r="E86" i="1"/>
  <c r="F86" i="1"/>
  <c r="E88" i="1"/>
  <c r="F88" i="1"/>
  <c r="E89" i="1"/>
  <c r="F89" i="1"/>
  <c r="E92" i="1"/>
  <c r="F92" i="1"/>
  <c r="E93" i="1"/>
  <c r="F93" i="1"/>
  <c r="E96" i="1"/>
  <c r="F96" i="1"/>
  <c r="E97" i="1"/>
  <c r="F97" i="1"/>
  <c r="E98" i="1"/>
  <c r="F98" i="1"/>
  <c r="E99" i="1"/>
  <c r="F99" i="1"/>
  <c r="E100" i="1"/>
  <c r="F100" i="1"/>
  <c r="E103" i="1"/>
  <c r="F103" i="1"/>
  <c r="C105" i="1"/>
  <c r="D105" i="1"/>
  <c r="E107" i="1"/>
  <c r="F107" i="1"/>
  <c r="C8" i="1" l="1"/>
  <c r="C7" i="1"/>
  <c r="C54" i="1"/>
  <c r="D54" i="1"/>
  <c r="D110" i="1" s="1"/>
  <c r="E45" i="1"/>
  <c r="E19" i="1"/>
  <c r="F19" i="1"/>
  <c r="E15" i="1"/>
  <c r="F15" i="1"/>
  <c r="F37" i="1"/>
  <c r="F64" i="1"/>
  <c r="F24" i="1"/>
  <c r="E90" i="1"/>
  <c r="F83" i="1"/>
  <c r="E67" i="1"/>
  <c r="E32" i="1"/>
  <c r="E101" i="1"/>
  <c r="F77" i="1"/>
  <c r="E64" i="1"/>
  <c r="E55" i="1"/>
  <c r="E105" i="1"/>
  <c r="F101" i="1"/>
  <c r="E94" i="1"/>
  <c r="F90" i="1"/>
  <c r="E71" i="1"/>
  <c r="F67" i="1"/>
  <c r="F55" i="1"/>
  <c r="F32" i="1"/>
  <c r="F105" i="1"/>
  <c r="F94" i="1"/>
  <c r="E77" i="1"/>
  <c r="F71" i="1"/>
  <c r="E24" i="1"/>
  <c r="C110" i="1" l="1"/>
  <c r="E9" i="1"/>
  <c r="F9" i="1"/>
  <c r="E23" i="1"/>
  <c r="E54" i="1"/>
  <c r="F54" i="1"/>
  <c r="F23" i="1"/>
  <c r="F8" i="1" l="1"/>
  <c r="E8" i="1"/>
  <c r="F7" i="1"/>
  <c r="E7" i="1"/>
</calcChain>
</file>

<file path=xl/sharedStrings.xml><?xml version="1.0" encoding="utf-8"?>
<sst xmlns="http://schemas.openxmlformats.org/spreadsheetml/2006/main" count="231" uniqueCount="198">
  <si>
    <t>ИТОГО ИСТОЧНИКОВ ВНУТРЕННЕГО ФИНАНСИРОВАНИЯ:</t>
  </si>
  <si>
    <t>Уменьшение остатков средств бюджетов (остатки на конец периода)</t>
  </si>
  <si>
    <t>Увеличение остатков средств бюджетов (остатки на начало периода)</t>
  </si>
  <si>
    <t>Изменение  остатков средств  на счетах по  учету средств бюджетов</t>
  </si>
  <si>
    <t xml:space="preserve">Результат исполнения бюджета (дефицит "-", профицит "+") </t>
  </si>
  <si>
    <t>Средства массовой информации</t>
  </si>
  <si>
    <t>в том числе:</t>
  </si>
  <si>
    <t xml:space="preserve">Физическая культура и спорт </t>
  </si>
  <si>
    <t>Социальная политика</t>
  </si>
  <si>
    <t xml:space="preserve">Культура,  кинематография </t>
  </si>
  <si>
    <t>Образование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</si>
  <si>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</si>
  <si>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</si>
  <si>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</si>
  <si>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Национальная оборона</t>
  </si>
  <si>
    <t>Общегосударственные вопросы</t>
  </si>
  <si>
    <t>РАСХОДЫ, всего</t>
  </si>
  <si>
    <t>Безвозмездные поступления, всего</t>
  </si>
  <si>
    <t>Прочие неналоговые доходы</t>
  </si>
  <si>
    <t>Штрафы, санкции, возмещение ущерба</t>
  </si>
  <si>
    <t>Административные платежи и сборы</t>
  </si>
  <si>
    <t>Доходы от продажи материальных и нематериальных активов, всего</t>
  </si>
  <si>
    <t>Платежи при пользовании природными ресурсами</t>
  </si>
  <si>
    <t xml:space="preserve">Доходы от использования имущества, находящегося в государственной и муниципальной собственности, всего </t>
  </si>
  <si>
    <t>Неналоговые доходы, всего</t>
  </si>
  <si>
    <t>Налог на имущество физических лиц</t>
  </si>
  <si>
    <t>Акцизы по подакцизным товарам (продукции), производимым на территории Российской Федерации</t>
  </si>
  <si>
    <t>Налог на доходы физических лиц</t>
  </si>
  <si>
    <t>Налог на прибыль организаций</t>
  </si>
  <si>
    <t>Налоговые доходы, всего</t>
  </si>
  <si>
    <t>ДОХОДЫ, всего</t>
  </si>
  <si>
    <t>Отклонение  (+,-)</t>
  </si>
  <si>
    <t xml:space="preserve">Исполнено </t>
  </si>
  <si>
    <t xml:space="preserve">%  исполнения  </t>
  </si>
  <si>
    <t>План с учетом изменений</t>
  </si>
  <si>
    <t>(тыс.рублей)</t>
  </si>
  <si>
    <t>Доходы от оказания платных услуг (работ) и компенсации затрат государства, всего</t>
  </si>
  <si>
    <t>х</t>
  </si>
  <si>
    <t>Наименование КБК</t>
  </si>
  <si>
    <t>01</t>
  </si>
  <si>
    <t>0102</t>
  </si>
  <si>
    <t>0103</t>
  </si>
  <si>
    <t>0104</t>
  </si>
  <si>
    <t>0106</t>
  </si>
  <si>
    <t>0111</t>
  </si>
  <si>
    <t>0113</t>
  </si>
  <si>
    <t>02</t>
  </si>
  <si>
    <t>0203</t>
  </si>
  <si>
    <t xml:space="preserve">Функционирование высшего должностного лица субъекта Российской Федерации и органа местного самоуправления 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</si>
  <si>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</si>
  <si>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Функционирование Правительства Российской Федерации, высших органов исполнительной власти субъектов Российской Федерации, местных администраций </t>
  </si>
  <si>
    <t>Обеспечение деятельности финансовых, налоговых и таможенных органов</t>
  </si>
  <si>
    <t>Резервные фонды</t>
  </si>
  <si>
    <t xml:space="preserve">Другие общегосударственные вопросы </t>
  </si>
  <si>
    <t>Мобилизационная и вневойсковая подготовка</t>
  </si>
  <si>
    <t>03</t>
  </si>
  <si>
    <t>0309</t>
  </si>
  <si>
    <t>0310</t>
  </si>
  <si>
    <t xml:space="preserve">Защита населения и территории от последствий чрезвычайных ситуаций природного и техногенного характера, гражданская оборона </t>
  </si>
  <si>
    <t>Обеспечение пожарной безопасности</t>
  </si>
  <si>
    <t>04</t>
  </si>
  <si>
    <t>0405</t>
  </si>
  <si>
    <t>0408</t>
  </si>
  <si>
    <t>0409</t>
  </si>
  <si>
    <t>0412</t>
  </si>
  <si>
    <t>05</t>
  </si>
  <si>
    <t>0501</t>
  </si>
  <si>
    <t>0502</t>
  </si>
  <si>
    <t>0503</t>
  </si>
  <si>
    <t>0505</t>
  </si>
  <si>
    <t>07</t>
  </si>
  <si>
    <t xml:space="preserve">Сельское хозяйство и рыболовство </t>
  </si>
  <si>
    <t>Транспорт</t>
  </si>
  <si>
    <t xml:space="preserve">Дорожное хозяйство </t>
  </si>
  <si>
    <t xml:space="preserve">Другие вопросы в области национальной экономики </t>
  </si>
  <si>
    <t xml:space="preserve">Жилищное хозяйство </t>
  </si>
  <si>
    <t xml:space="preserve">Коммунальное хозяйство </t>
  </si>
  <si>
    <t xml:space="preserve">Благоустройство </t>
  </si>
  <si>
    <t xml:space="preserve">Другие вопросы в области жилищно-коммунального хозяйства </t>
  </si>
  <si>
    <t>0701</t>
  </si>
  <si>
    <t>0707</t>
  </si>
  <si>
    <t>0709</t>
  </si>
  <si>
    <t>08</t>
  </si>
  <si>
    <t xml:space="preserve">Дошкольное образование </t>
  </si>
  <si>
    <t xml:space="preserve">Общее образование </t>
  </si>
  <si>
    <t>0801</t>
  </si>
  <si>
    <t>Культура</t>
  </si>
  <si>
    <t>0804</t>
  </si>
  <si>
    <t>Другие вопросы в области культуры, кинематографии и средств массовой информации</t>
  </si>
  <si>
    <t>Молодежная политика и оздоровление детей</t>
  </si>
  <si>
    <t xml:space="preserve">Другие вопросы в области образования </t>
  </si>
  <si>
    <t>10</t>
  </si>
  <si>
    <t>1001</t>
  </si>
  <si>
    <t>1002</t>
  </si>
  <si>
    <t>1003</t>
  </si>
  <si>
    <t>1004</t>
  </si>
  <si>
    <t>1006</t>
  </si>
  <si>
    <t>11</t>
  </si>
  <si>
    <t>Пенсионное обеспечение</t>
  </si>
  <si>
    <t>Социальное обслуживание населения</t>
  </si>
  <si>
    <t xml:space="preserve">Социальное обеспечение населения </t>
  </si>
  <si>
    <t xml:space="preserve">Охрана семьи и детства </t>
  </si>
  <si>
    <t xml:space="preserve">Другие вопросы в области социальной политики </t>
  </si>
  <si>
    <t>1102</t>
  </si>
  <si>
    <t xml:space="preserve">Массовый спорт </t>
  </si>
  <si>
    <t>12</t>
  </si>
  <si>
    <t>1202</t>
  </si>
  <si>
    <t xml:space="preserve">Периодическая печать и издательства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</si>
  <si>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</si>
  <si>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</si>
  <si>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>Код бюджетной классификации</t>
  </si>
  <si>
    <t>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</si>
  <si>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</si>
  <si>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Земельный налог, всего</t>
  </si>
  <si>
    <t>Государственная пошлина, всего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</si>
  <si>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</si>
  <si>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 (сумма платежа)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</si>
  <si>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</si>
  <si>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 </t>
  </si>
  <si>
    <t xml:space="preserve">Прочие доходы от компенсации затрат бюджетов муниципальных районов </t>
  </si>
  <si>
    <t xml:space="preserve">Доходы от продажи квартир, находящихся в собственности муниципальных районов </t>
  </si>
  <si>
    <t xml:space="preserve">Доходы от продажи земельных участков, находящихся в государственной и муниципальной собственности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</si>
  <si>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</si>
  <si>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</si>
  <si>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</si>
  <si>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0702</t>
  </si>
  <si>
    <t>2000000</t>
  </si>
  <si>
    <t xml:space="preserve">
2190000</t>
  </si>
  <si>
    <t>0703</t>
  </si>
  <si>
    <t>1105</t>
  </si>
  <si>
    <t>Другие вопросы в области физической культуры и спорта</t>
  </si>
  <si>
    <t>2022000</t>
  </si>
  <si>
    <t>2023000</t>
  </si>
  <si>
    <t>2070000</t>
  </si>
  <si>
    <t>ПРОЧИЕ БЕЗВОЗМЕЗДНЫЕ ПОСТУПЛЕНИЯ</t>
  </si>
  <si>
    <t>НАЛОГОВЫЕ И НЕНАЛОГОВЫЕ ДОХОДЫ,всего:</t>
  </si>
  <si>
    <t>Дополнительное образование детей</t>
  </si>
  <si>
    <t>13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</si>
  <si>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</si>
  <si>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</si>
  <si>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</si>
  <si>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Прочие доходы от оказания платных услуг (работ) получателями средств бюджетов муниципальных районов</t>
  </si>
  <si>
    <t>11301995</t>
  </si>
  <si>
    <t>11302995</t>
  </si>
  <si>
    <t>11401050</t>
  </si>
  <si>
    <t>11406000</t>
  </si>
  <si>
    <t>11402050</t>
  </si>
  <si>
    <t xml:space="preserve">Доходы от реализации имущества,находящихся в государственной и муниципальной собственности </t>
  </si>
  <si>
    <t xml:space="preserve">Прочие поступления от использования имущества, находящихся в государственной и муниципальной собственности </t>
  </si>
  <si>
    <t>0105</t>
  </si>
  <si>
    <t>Судебная система</t>
  </si>
  <si>
    <t>2024000</t>
  </si>
  <si>
    <t>Иные межбюджетные трансферты</t>
  </si>
  <si>
    <t xml:space="preserve">Кредиты кредитных организаций в валюте Российской Федерации </t>
  </si>
  <si>
    <t>Получение кредитов от кредитных организаций бюджетами муницпальных районов в валюте Российской Федерации</t>
  </si>
  <si>
    <t>Погашение бюджетами муницпальных районов кредитов от кредитных организаций в валюте Российской Федерации</t>
  </si>
  <si>
    <t>Раздел/подраздел</t>
  </si>
  <si>
    <t>01020000050000710</t>
  </si>
  <si>
    <t>01020000050000810</t>
  </si>
  <si>
    <t>01050000000000000</t>
  </si>
  <si>
    <t>01050201050000510</t>
  </si>
  <si>
    <t>01050201050000610</t>
  </si>
  <si>
    <t>10101000000000110</t>
  </si>
  <si>
    <t>10102000000000110</t>
  </si>
  <si>
    <t>10100000000000000</t>
  </si>
  <si>
    <t>10000000000000000</t>
  </si>
  <si>
    <t>10300000000000110</t>
  </si>
  <si>
    <t>10500000000000110</t>
  </si>
  <si>
    <t>Налоги на совокупный доход</t>
  </si>
  <si>
    <t>10601000000000110</t>
  </si>
  <si>
    <t>10606000000000110</t>
  </si>
  <si>
    <t>10606030000000110</t>
  </si>
  <si>
    <t>10606040000000110</t>
  </si>
  <si>
    <t>10800000000000000</t>
  </si>
  <si>
    <t>10803000000000000</t>
  </si>
  <si>
    <t>10807000000000000</t>
  </si>
  <si>
    <t>11100000000000000</t>
  </si>
  <si>
    <t>11200000000000000</t>
  </si>
  <si>
    <t>11300000000000000</t>
  </si>
  <si>
    <t>11500000000000000</t>
  </si>
  <si>
    <t>11400000000000000</t>
  </si>
  <si>
    <t>11105025</t>
  </si>
  <si>
    <t>11105035</t>
  </si>
  <si>
    <t>11107015</t>
  </si>
  <si>
    <t>11109045</t>
  </si>
  <si>
    <t>11600000000000000</t>
  </si>
  <si>
    <t>11700000000000000</t>
  </si>
  <si>
    <t>2030000</t>
  </si>
  <si>
    <t>2040000</t>
  </si>
  <si>
    <t>Безвозмездные поступления от государственных (муниципальных) организаций</t>
  </si>
  <si>
    <t>Безвозмездные поступления от негосударственных организаций</t>
  </si>
  <si>
    <t>Сведения об исполнении бюджета Северо-Енисейского района  
на 01.01.2019 года</t>
  </si>
  <si>
    <t>Исполнитель:Красовская Ирина Юрьевна 8 (39160) 21-1-61</t>
  </si>
  <si>
    <t>И. о. руководителя Финансового управления администрации Северо-Енисейского района</t>
  </si>
  <si>
    <t>Т.А. Новосёлова</t>
  </si>
  <si>
    <t>11105010</t>
  </si>
  <si>
    <t>11302065</t>
  </si>
  <si>
    <t>Доходы, поступающие в порядке возмещения расходов, понесенных в связи с эксплуатацией имущества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</si>
</sst>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?"/>
    <numFmt numFmtId="166" formatCode="0.0"/>
  </numFmts>
  <fonts count="11" x14ac:knownFonts="1"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3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164" fontId="0" fillId="0" borderId="0" xfId="0" applyNumberFormat="1"/>
    <xf numFmtId="0" fontId="6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164" fontId="7" fillId="2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164" fontId="6" fillId="3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164" fontId="7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165" fontId="5" fillId="0" borderId="2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0" fontId="0" fillId="0" borderId="0" xfId="0" applyFill="1"/>
    <xf numFmtId="0" fontId="0" fillId="0" borderId="0" xfId="0" applyAlignment="1">
      <alignment horizontal="center"/>
    </xf>
    <xf numFmtId="164" fontId="5" fillId="3" borderId="2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wrapText="1"/>
    </xf>
    <xf numFmtId="0" fontId="0" fillId="3" borderId="0" xfId="0" applyFill="1"/>
    <xf numFmtId="0" fontId="6" fillId="0" borderId="0" xfId="0" applyFont="1" applyFill="1" applyBorder="1" applyAlignment="1">
      <alignment horizontal="left" wrapText="1"/>
    </xf>
    <xf numFmtId="0" fontId="6" fillId="3" borderId="0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wrapText="1"/>
    </xf>
    <xf numFmtId="1" fontId="0" fillId="0" borderId="0" xfId="0" applyNumberFormat="1"/>
    <xf numFmtId="166" fontId="0" fillId="0" borderId="0" xfId="0" applyNumberFormat="1"/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/>
    </xf>
    <xf numFmtId="0" fontId="6" fillId="2" borderId="1" xfId="0" applyFont="1" applyFill="1" applyBorder="1" applyAlignment="1">
      <alignment horizontal="right" wrapText="1"/>
    </xf>
    <xf numFmtId="0" fontId="4" fillId="2" borderId="0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27"/>
  <sheetViews>
    <sheetView tabSelected="1" topLeftCell="A22" workbookViewId="0">
      <selection activeCell="F41" sqref="F41"/>
    </sheetView>
  </sheetViews>
  <sheetFormatPr defaultRowHeight="15" x14ac:dyDescent="0.25"/>
  <cols>
    <col min="1" max="1" width="19.42578125" customWidth="1"/>
    <col min="2" max="2" width="64.7109375" customWidth="1"/>
    <col min="3" max="3" width="12.7109375" style="45" customWidth="1"/>
    <col min="4" max="4" width="12.5703125" style="45" customWidth="1"/>
    <col min="5" max="5" width="12.28515625" customWidth="1"/>
    <col min="6" max="6" width="11.140625" customWidth="1"/>
    <col min="8" max="8" width="10.28515625" bestFit="1" customWidth="1"/>
    <col min="13" max="13" width="21.5703125" customWidth="1"/>
    <col min="14" max="14" width="14.42578125" customWidth="1"/>
  </cols>
  <sheetData>
    <row r="2" spans="1:14" ht="25.9" customHeight="1" x14ac:dyDescent="0.25">
      <c r="A2" s="51" t="s">
        <v>191</v>
      </c>
      <c r="B2" s="52"/>
      <c r="C2" s="52"/>
      <c r="D2" s="52"/>
      <c r="E2" s="52"/>
      <c r="F2" s="52"/>
    </row>
    <row r="3" spans="1:14" ht="25.15" customHeight="1" x14ac:dyDescent="0.25">
      <c r="A3" s="52"/>
      <c r="B3" s="52"/>
      <c r="C3" s="52"/>
      <c r="D3" s="52"/>
      <c r="E3" s="52"/>
      <c r="F3" s="52"/>
    </row>
    <row r="4" spans="1:14" ht="20.25" x14ac:dyDescent="0.3">
      <c r="B4" s="3"/>
      <c r="C4" s="4"/>
      <c r="D4" s="4"/>
      <c r="E4" s="56" t="s">
        <v>35</v>
      </c>
      <c r="F4" s="56"/>
    </row>
    <row r="5" spans="1:14" ht="71.25" customHeight="1" x14ac:dyDescent="0.25">
      <c r="A5" s="29" t="s">
        <v>110</v>
      </c>
      <c r="B5" s="6" t="s">
        <v>38</v>
      </c>
      <c r="C5" s="7" t="s">
        <v>34</v>
      </c>
      <c r="D5" s="7" t="s">
        <v>32</v>
      </c>
      <c r="E5" s="8" t="s">
        <v>31</v>
      </c>
      <c r="F5" s="9" t="s">
        <v>33</v>
      </c>
    </row>
    <row r="6" spans="1:14" x14ac:dyDescent="0.25">
      <c r="A6" s="26">
        <v>1</v>
      </c>
      <c r="B6" s="6">
        <v>2</v>
      </c>
      <c r="C6" s="7">
        <v>3</v>
      </c>
      <c r="D6" s="7">
        <v>4</v>
      </c>
      <c r="E6" s="8">
        <v>5</v>
      </c>
      <c r="F6" s="10">
        <v>6</v>
      </c>
    </row>
    <row r="7" spans="1:14" x14ac:dyDescent="0.25">
      <c r="A7" s="28" t="s">
        <v>165</v>
      </c>
      <c r="B7" s="11" t="s">
        <v>30</v>
      </c>
      <c r="C7" s="23">
        <f>C9+C23+C45</f>
        <v>2231969.7999999998</v>
      </c>
      <c r="D7" s="23">
        <f>D9+D23+D45</f>
        <v>1918492.929</v>
      </c>
      <c r="E7" s="13">
        <f t="shared" ref="E7:E24" si="0">C7-D7</f>
        <v>313476.87099999981</v>
      </c>
      <c r="F7" s="13">
        <f>D7*100/C7</f>
        <v>85.955147287387149</v>
      </c>
    </row>
    <row r="8" spans="1:14" x14ac:dyDescent="0.25">
      <c r="A8" s="28" t="s">
        <v>164</v>
      </c>
      <c r="B8" s="11" t="s">
        <v>135</v>
      </c>
      <c r="C8" s="23">
        <f>C9+C23</f>
        <v>1370904.9</v>
      </c>
      <c r="D8" s="23">
        <f>D9+D23</f>
        <v>1090309.2</v>
      </c>
      <c r="E8" s="13">
        <f t="shared" si="0"/>
        <v>280595.69999999995</v>
      </c>
      <c r="F8" s="13">
        <f>D8*100/C8</f>
        <v>79.532081328179657</v>
      </c>
      <c r="N8" s="50"/>
    </row>
    <row r="9" spans="1:14" x14ac:dyDescent="0.25">
      <c r="A9" s="28" t="s">
        <v>164</v>
      </c>
      <c r="B9" s="11" t="s">
        <v>29</v>
      </c>
      <c r="C9" s="23">
        <f>C10+C11+C12+C13+C14+C15+C19</f>
        <v>1268670.7</v>
      </c>
      <c r="D9" s="23">
        <f>D10+D11+D12+D13+D14+D15+D19</f>
        <v>995661.89999999991</v>
      </c>
      <c r="E9" s="12">
        <f t="shared" ref="E9" si="1">E10+E11+E12+E13+E14+E15+E19</f>
        <v>273008.79999999993</v>
      </c>
      <c r="F9" s="13">
        <f t="shared" ref="F9:F23" si="2">D9*100/C9</f>
        <v>78.480720016628425</v>
      </c>
      <c r="H9" s="5"/>
    </row>
    <row r="10" spans="1:14" x14ac:dyDescent="0.25">
      <c r="A10" s="28" t="s">
        <v>162</v>
      </c>
      <c r="B10" s="17" t="s">
        <v>28</v>
      </c>
      <c r="C10" s="25">
        <v>723375</v>
      </c>
      <c r="D10" s="23">
        <v>450239.7</v>
      </c>
      <c r="E10" s="13">
        <f t="shared" si="0"/>
        <v>273135.3</v>
      </c>
      <c r="F10" s="13">
        <f t="shared" si="2"/>
        <v>62.241534473820636</v>
      </c>
    </row>
    <row r="11" spans="1:14" x14ac:dyDescent="0.25">
      <c r="A11" s="28" t="s">
        <v>163</v>
      </c>
      <c r="B11" s="17" t="s">
        <v>27</v>
      </c>
      <c r="C11" s="23">
        <v>531055.69999999995</v>
      </c>
      <c r="D11" s="23">
        <v>531619.19999999995</v>
      </c>
      <c r="E11" s="13">
        <f t="shared" si="0"/>
        <v>-563.5</v>
      </c>
      <c r="F11" s="13">
        <f t="shared" si="2"/>
        <v>100.10610939681091</v>
      </c>
    </row>
    <row r="12" spans="1:14" ht="25.5" x14ac:dyDescent="0.25">
      <c r="A12" s="28" t="s">
        <v>166</v>
      </c>
      <c r="B12" s="17" t="s">
        <v>26</v>
      </c>
      <c r="C12" s="23">
        <v>1237.7</v>
      </c>
      <c r="D12" s="23">
        <v>1270.5999999999999</v>
      </c>
      <c r="E12" s="13">
        <f t="shared" si="0"/>
        <v>-32.899999999999864</v>
      </c>
      <c r="F12" s="13">
        <f t="shared" si="2"/>
        <v>102.65815625757452</v>
      </c>
    </row>
    <row r="13" spans="1:14" x14ac:dyDescent="0.25">
      <c r="A13" s="28" t="s">
        <v>167</v>
      </c>
      <c r="B13" s="17" t="s">
        <v>168</v>
      </c>
      <c r="C13" s="25">
        <v>8527.1</v>
      </c>
      <c r="D13" s="23">
        <v>8155</v>
      </c>
      <c r="E13" s="13">
        <f t="shared" si="0"/>
        <v>372.10000000000036</v>
      </c>
      <c r="F13" s="13">
        <f t="shared" si="2"/>
        <v>95.636265553353425</v>
      </c>
    </row>
    <row r="14" spans="1:14" x14ac:dyDescent="0.25">
      <c r="A14" s="28" t="s">
        <v>169</v>
      </c>
      <c r="B14" s="17" t="s">
        <v>25</v>
      </c>
      <c r="C14" s="23">
        <v>717.3</v>
      </c>
      <c r="D14" s="23">
        <v>741.8</v>
      </c>
      <c r="E14" s="13">
        <f t="shared" si="0"/>
        <v>-24.5</v>
      </c>
      <c r="F14" s="13">
        <f t="shared" si="2"/>
        <v>103.41558622612575</v>
      </c>
    </row>
    <row r="15" spans="1:14" x14ac:dyDescent="0.25">
      <c r="A15" s="28" t="s">
        <v>170</v>
      </c>
      <c r="B15" s="17" t="s">
        <v>113</v>
      </c>
      <c r="C15" s="23">
        <f>C17+C18</f>
        <v>2090.9</v>
      </c>
      <c r="D15" s="23">
        <f>D17+D18</f>
        <v>1970.1999999999998</v>
      </c>
      <c r="E15" s="13">
        <f t="shared" ref="E15" si="3">E17+E18</f>
        <v>120.70000000000016</v>
      </c>
      <c r="F15" s="13">
        <f t="shared" si="2"/>
        <v>94.227366205940001</v>
      </c>
    </row>
    <row r="16" spans="1:14" x14ac:dyDescent="0.25">
      <c r="A16" s="28"/>
      <c r="B16" s="31" t="s">
        <v>6</v>
      </c>
      <c r="C16" s="33"/>
      <c r="D16" s="33"/>
      <c r="E16" s="32"/>
      <c r="F16" s="32"/>
    </row>
    <row r="17" spans="1:14" ht="36" x14ac:dyDescent="0.25">
      <c r="A17" s="28" t="s">
        <v>171</v>
      </c>
      <c r="B17" s="35" t="s">
        <v>111</v>
      </c>
      <c r="C17" s="33">
        <v>1765.9</v>
      </c>
      <c r="D17" s="33">
        <v>1650.8</v>
      </c>
      <c r="E17" s="32">
        <f t="shared" si="0"/>
        <v>115.10000000000014</v>
      </c>
      <c r="F17" s="32">
        <f t="shared" si="2"/>
        <v>93.482077127810172</v>
      </c>
    </row>
    <row r="18" spans="1:14" ht="48" x14ac:dyDescent="0.25">
      <c r="A18" s="28" t="s">
        <v>172</v>
      </c>
      <c r="B18" s="35" t="s">
        <v>112</v>
      </c>
      <c r="C18" s="33">
        <v>325</v>
      </c>
      <c r="D18" s="33">
        <v>319.39999999999998</v>
      </c>
      <c r="E18" s="32">
        <f t="shared" si="0"/>
        <v>5.6000000000000227</v>
      </c>
      <c r="F18" s="32">
        <f t="shared" si="2"/>
        <v>98.276923076923069</v>
      </c>
    </row>
    <row r="19" spans="1:14" x14ac:dyDescent="0.25">
      <c r="A19" s="28" t="s">
        <v>173</v>
      </c>
      <c r="B19" s="17" t="s">
        <v>114</v>
      </c>
      <c r="C19" s="25">
        <f>C21+C22</f>
        <v>1667</v>
      </c>
      <c r="D19" s="25">
        <f>D21+D22</f>
        <v>1665.4</v>
      </c>
      <c r="E19" s="36">
        <f t="shared" ref="E19" si="4">E21+E22</f>
        <v>1.5999999999999091</v>
      </c>
      <c r="F19" s="13">
        <f>D19*100/C19</f>
        <v>99.904019196160775</v>
      </c>
    </row>
    <row r="20" spans="1:14" x14ac:dyDescent="0.25">
      <c r="A20" s="30"/>
      <c r="B20" s="31" t="s">
        <v>6</v>
      </c>
      <c r="C20" s="43"/>
      <c r="D20" s="33"/>
      <c r="E20" s="32"/>
      <c r="F20" s="32"/>
    </row>
    <row r="21" spans="1:14" ht="48" x14ac:dyDescent="0.25">
      <c r="A21" s="28" t="s">
        <v>174</v>
      </c>
      <c r="B21" s="34" t="s">
        <v>115</v>
      </c>
      <c r="C21" s="43">
        <v>1435</v>
      </c>
      <c r="D21" s="33">
        <v>1433.4</v>
      </c>
      <c r="E21" s="32">
        <f t="shared" ref="E21:E22" si="5">C21-D21</f>
        <v>1.5999999999999091</v>
      </c>
      <c r="F21" s="32">
        <f t="shared" ref="F21:F22" si="6">D21*100/C21</f>
        <v>99.888501742160273</v>
      </c>
    </row>
    <row r="22" spans="1:14" ht="60" x14ac:dyDescent="0.25">
      <c r="A22" s="28" t="s">
        <v>175</v>
      </c>
      <c r="B22" s="34" t="s">
        <v>116</v>
      </c>
      <c r="C22" s="43">
        <v>232</v>
      </c>
      <c r="D22" s="33">
        <v>232</v>
      </c>
      <c r="E22" s="32">
        <f t="shared" si="5"/>
        <v>0</v>
      </c>
      <c r="F22" s="32">
        <f t="shared" si="6"/>
        <v>100</v>
      </c>
    </row>
    <row r="23" spans="1:14" x14ac:dyDescent="0.25">
      <c r="A23" s="27"/>
      <c r="B23" s="17" t="s">
        <v>24</v>
      </c>
      <c r="C23" s="23">
        <f>C24+C31+C32+C37+C42+C43+C44</f>
        <v>102234.2</v>
      </c>
      <c r="D23" s="23">
        <f>D31+D32+D37+D42+D43+D44+D24</f>
        <v>94647.299999999988</v>
      </c>
      <c r="E23" s="13">
        <f>E24+E31+E32+E37+E42+E43+E44</f>
        <v>7586.9000000000042</v>
      </c>
      <c r="F23" s="13">
        <f t="shared" si="2"/>
        <v>92.578902167767723</v>
      </c>
    </row>
    <row r="24" spans="1:14" ht="25.5" x14ac:dyDescent="0.25">
      <c r="A24" s="28" t="s">
        <v>176</v>
      </c>
      <c r="B24" s="17" t="s">
        <v>23</v>
      </c>
      <c r="C24" s="25">
        <f>C26+C27+C28+C29+C30</f>
        <v>64588.2</v>
      </c>
      <c r="D24" s="25">
        <f>D26+D27+D28+D29+D30</f>
        <v>56840.999999999993</v>
      </c>
      <c r="E24" s="13">
        <f t="shared" si="0"/>
        <v>7747.2000000000044</v>
      </c>
      <c r="F24" s="13">
        <f>D24*100/C24</f>
        <v>88.005239347125311</v>
      </c>
    </row>
    <row r="25" spans="1:14" x14ac:dyDescent="0.25">
      <c r="A25" s="30"/>
      <c r="B25" s="31" t="s">
        <v>6</v>
      </c>
      <c r="C25" s="43"/>
      <c r="D25" s="43"/>
      <c r="E25" s="32"/>
      <c r="F25" s="32"/>
    </row>
    <row r="26" spans="1:14" ht="48" x14ac:dyDescent="0.25">
      <c r="A26" s="27" t="s">
        <v>195</v>
      </c>
      <c r="B26" s="34" t="s">
        <v>108</v>
      </c>
      <c r="C26" s="43">
        <v>33252</v>
      </c>
      <c r="D26" s="33">
        <v>29449.1</v>
      </c>
      <c r="E26" s="32">
        <f t="shared" ref="E26:E32" si="7">C26-D26</f>
        <v>3802.9000000000015</v>
      </c>
      <c r="F26" s="32">
        <f>D26*100/C26</f>
        <v>88.563394683026587</v>
      </c>
      <c r="N26" s="49"/>
    </row>
    <row r="27" spans="1:14" ht="48" x14ac:dyDescent="0.25">
      <c r="A27" s="27" t="s">
        <v>181</v>
      </c>
      <c r="B27" s="34" t="s">
        <v>109</v>
      </c>
      <c r="C27" s="43">
        <v>5430</v>
      </c>
      <c r="D27" s="33">
        <v>862.3</v>
      </c>
      <c r="E27" s="32">
        <f t="shared" si="7"/>
        <v>4567.7</v>
      </c>
      <c r="F27" s="32">
        <f t="shared" ref="F27:F28" si="8">D27*100/C27</f>
        <v>15.880294659300183</v>
      </c>
    </row>
    <row r="28" spans="1:14" ht="36" x14ac:dyDescent="0.25">
      <c r="A28" s="27" t="s">
        <v>182</v>
      </c>
      <c r="B28" s="35" t="s">
        <v>117</v>
      </c>
      <c r="C28" s="43">
        <v>25505</v>
      </c>
      <c r="D28" s="33">
        <v>26106.5</v>
      </c>
      <c r="E28" s="32">
        <f t="shared" si="7"/>
        <v>-601.5</v>
      </c>
      <c r="F28" s="32">
        <f t="shared" si="8"/>
        <v>102.35836110566555</v>
      </c>
    </row>
    <row r="29" spans="1:14" ht="36" x14ac:dyDescent="0.25">
      <c r="A29" s="30" t="s">
        <v>183</v>
      </c>
      <c r="B29" s="31" t="s">
        <v>118</v>
      </c>
      <c r="C29" s="43">
        <v>20.2</v>
      </c>
      <c r="D29" s="33">
        <v>20.2</v>
      </c>
      <c r="E29" s="32">
        <f>C29-D29</f>
        <v>0</v>
      </c>
      <c r="F29" s="32">
        <f>D29*100/C29</f>
        <v>100</v>
      </c>
    </row>
    <row r="30" spans="1:14" ht="24" x14ac:dyDescent="0.25">
      <c r="A30" s="30" t="s">
        <v>184</v>
      </c>
      <c r="B30" s="31" t="s">
        <v>148</v>
      </c>
      <c r="C30" s="43">
        <v>381</v>
      </c>
      <c r="D30" s="33">
        <v>402.9</v>
      </c>
      <c r="E30" s="32">
        <f>C30-D30</f>
        <v>-21.899999999999977</v>
      </c>
      <c r="F30" s="32">
        <v>0</v>
      </c>
    </row>
    <row r="31" spans="1:14" x14ac:dyDescent="0.25">
      <c r="A31" s="28" t="s">
        <v>177</v>
      </c>
      <c r="B31" s="17" t="s">
        <v>22</v>
      </c>
      <c r="C31" s="25">
        <v>-6445.3</v>
      </c>
      <c r="D31" s="23">
        <v>-6294.8</v>
      </c>
      <c r="E31" s="13">
        <f t="shared" si="7"/>
        <v>-150.5</v>
      </c>
      <c r="F31" s="13">
        <f>D31*100/C31</f>
        <v>97.664965168417297</v>
      </c>
    </row>
    <row r="32" spans="1:14" ht="25.5" x14ac:dyDescent="0.25">
      <c r="A32" s="28" t="s">
        <v>178</v>
      </c>
      <c r="B32" s="17" t="s">
        <v>36</v>
      </c>
      <c r="C32" s="25">
        <f>C34+C35+C36</f>
        <v>6671.2000000000007</v>
      </c>
      <c r="D32" s="25">
        <f>D34+D35+D36</f>
        <v>6804.1</v>
      </c>
      <c r="E32" s="13">
        <f t="shared" si="7"/>
        <v>-132.89999999999964</v>
      </c>
      <c r="F32" s="13">
        <f>D32*100/C32</f>
        <v>101.992145341168</v>
      </c>
    </row>
    <row r="33" spans="1:14" x14ac:dyDescent="0.25">
      <c r="A33" s="27"/>
      <c r="B33" s="14" t="s">
        <v>6</v>
      </c>
      <c r="C33" s="24"/>
      <c r="D33" s="24"/>
      <c r="E33" s="16"/>
      <c r="F33" s="16"/>
    </row>
    <row r="34" spans="1:14" ht="24" x14ac:dyDescent="0.25">
      <c r="A34" s="30" t="s">
        <v>142</v>
      </c>
      <c r="B34" s="35" t="s">
        <v>141</v>
      </c>
      <c r="C34" s="43">
        <v>5150.1000000000004</v>
      </c>
      <c r="D34" s="33">
        <v>5283</v>
      </c>
      <c r="E34" s="32">
        <f>C34-D34</f>
        <v>-132.89999999999964</v>
      </c>
      <c r="F34" s="32">
        <f>D34*100/C34</f>
        <v>102.58053241684627</v>
      </c>
    </row>
    <row r="35" spans="1:14" ht="24" x14ac:dyDescent="0.25">
      <c r="A35" s="30" t="s">
        <v>196</v>
      </c>
      <c r="B35" s="35" t="s">
        <v>197</v>
      </c>
      <c r="C35" s="43">
        <v>107.8</v>
      </c>
      <c r="D35" s="33">
        <v>107.8</v>
      </c>
      <c r="E35" s="32">
        <f>C35-D35</f>
        <v>0</v>
      </c>
      <c r="F35" s="32">
        <f>D35*100/C35</f>
        <v>100</v>
      </c>
    </row>
    <row r="36" spans="1:14" x14ac:dyDescent="0.25">
      <c r="A36" s="30" t="s">
        <v>143</v>
      </c>
      <c r="B36" s="35" t="s">
        <v>119</v>
      </c>
      <c r="C36" s="43">
        <v>1413.3</v>
      </c>
      <c r="D36" s="33">
        <v>1413.3</v>
      </c>
      <c r="E36" s="32">
        <f>C36-D36</f>
        <v>0</v>
      </c>
      <c r="F36" s="32">
        <f>D36*100/C36</f>
        <v>100</v>
      </c>
    </row>
    <row r="37" spans="1:14" x14ac:dyDescent="0.25">
      <c r="A37" s="28" t="s">
        <v>180</v>
      </c>
      <c r="B37" s="17" t="s">
        <v>21</v>
      </c>
      <c r="C37" s="23">
        <f>C41+C39+C40</f>
        <v>32775</v>
      </c>
      <c r="D37" s="23">
        <f>D41+D39+D40</f>
        <v>32806.300000000003</v>
      </c>
      <c r="E37" s="13">
        <f>E41+E39</f>
        <v>-31.300000000001432</v>
      </c>
      <c r="F37" s="13">
        <f>D37*100/C37</f>
        <v>100.09549961861175</v>
      </c>
    </row>
    <row r="38" spans="1:14" x14ac:dyDescent="0.25">
      <c r="A38" s="27"/>
      <c r="B38" s="14" t="s">
        <v>6</v>
      </c>
      <c r="C38" s="15"/>
      <c r="D38" s="15"/>
      <c r="E38" s="16"/>
      <c r="F38" s="16"/>
    </row>
    <row r="39" spans="1:14" ht="25.5" x14ac:dyDescent="0.25">
      <c r="A39" s="27" t="s">
        <v>144</v>
      </c>
      <c r="B39" s="18" t="s">
        <v>120</v>
      </c>
      <c r="C39" s="15">
        <v>32500</v>
      </c>
      <c r="D39" s="15">
        <v>32523.4</v>
      </c>
      <c r="E39" s="16">
        <f>C39-D39</f>
        <v>-23.400000000001455</v>
      </c>
      <c r="F39" s="16">
        <f>D39/C39*100</f>
        <v>100.072</v>
      </c>
    </row>
    <row r="40" spans="1:14" ht="25.5" x14ac:dyDescent="0.25">
      <c r="A40" s="27" t="s">
        <v>146</v>
      </c>
      <c r="B40" s="18" t="s">
        <v>147</v>
      </c>
      <c r="C40" s="15">
        <v>0</v>
      </c>
      <c r="D40" s="15">
        <v>0</v>
      </c>
      <c r="E40" s="16">
        <f>C40-D40</f>
        <v>0</v>
      </c>
      <c r="F40" s="16">
        <v>0</v>
      </c>
    </row>
    <row r="41" spans="1:14" ht="25.5" x14ac:dyDescent="0.25">
      <c r="A41" s="27" t="s">
        <v>145</v>
      </c>
      <c r="B41" s="19" t="s">
        <v>121</v>
      </c>
      <c r="C41" s="15">
        <v>275</v>
      </c>
      <c r="D41" s="15">
        <v>282.89999999999998</v>
      </c>
      <c r="E41" s="16">
        <f t="shared" ref="E41:E44" si="9">C41-D41</f>
        <v>-7.8999999999999773</v>
      </c>
      <c r="F41" s="16">
        <f>D41*100/C41</f>
        <v>102.87272727272726</v>
      </c>
    </row>
    <row r="42" spans="1:14" x14ac:dyDescent="0.25">
      <c r="A42" s="28" t="s">
        <v>179</v>
      </c>
      <c r="B42" s="37" t="s">
        <v>20</v>
      </c>
      <c r="C42" s="23">
        <v>42.3</v>
      </c>
      <c r="D42" s="23">
        <v>43.7</v>
      </c>
      <c r="E42" s="13">
        <f t="shared" si="9"/>
        <v>-1.4000000000000057</v>
      </c>
      <c r="F42" s="13">
        <f>D42*100/C42</f>
        <v>103.3096926713948</v>
      </c>
    </row>
    <row r="43" spans="1:14" x14ac:dyDescent="0.25">
      <c r="A43" s="28" t="s">
        <v>185</v>
      </c>
      <c r="B43" s="17" t="s">
        <v>19</v>
      </c>
      <c r="C43" s="23">
        <v>4575.8</v>
      </c>
      <c r="D43" s="23">
        <v>4431.7</v>
      </c>
      <c r="E43" s="13">
        <f t="shared" si="9"/>
        <v>144.10000000000036</v>
      </c>
      <c r="F43" s="13">
        <f>D43*100/C43</f>
        <v>96.85082389964596</v>
      </c>
    </row>
    <row r="44" spans="1:14" x14ac:dyDescent="0.25">
      <c r="A44" s="28" t="s">
        <v>186</v>
      </c>
      <c r="B44" s="17" t="s">
        <v>18</v>
      </c>
      <c r="C44" s="25">
        <v>27</v>
      </c>
      <c r="D44" s="23">
        <v>15.3</v>
      </c>
      <c r="E44" s="13">
        <f t="shared" si="9"/>
        <v>11.7</v>
      </c>
      <c r="F44" s="13">
        <f>D44*100/C44</f>
        <v>56.666666666666664</v>
      </c>
    </row>
    <row r="45" spans="1:14" x14ac:dyDescent="0.25">
      <c r="A45" s="28" t="s">
        <v>126</v>
      </c>
      <c r="B45" s="20" t="s">
        <v>17</v>
      </c>
      <c r="C45" s="23">
        <f>C47+C48+C49+C53+C52+C50+C51</f>
        <v>861064.9</v>
      </c>
      <c r="D45" s="23">
        <f>D47+D48+D49+D53+D52+D50+D51</f>
        <v>828183.72900000005</v>
      </c>
      <c r="E45" s="23">
        <f t="shared" ref="E45" si="10">E47+E48+E49+E53+E52</f>
        <v>32881.171000000009</v>
      </c>
      <c r="F45" s="13">
        <f t="shared" ref="F45" si="11">D45*100/C45</f>
        <v>96.181336505529373</v>
      </c>
    </row>
    <row r="46" spans="1:14" x14ac:dyDescent="0.25">
      <c r="A46" s="27"/>
      <c r="B46" s="14" t="s">
        <v>6</v>
      </c>
      <c r="C46" s="23"/>
      <c r="D46" s="23"/>
      <c r="E46" s="16"/>
      <c r="F46" s="16"/>
    </row>
    <row r="47" spans="1:14" ht="25.5" x14ac:dyDescent="0.25">
      <c r="A47" s="27" t="s">
        <v>131</v>
      </c>
      <c r="B47" s="18" t="s">
        <v>122</v>
      </c>
      <c r="C47" s="15">
        <v>450702.1</v>
      </c>
      <c r="D47" s="15">
        <v>430270.3</v>
      </c>
      <c r="E47" s="16">
        <f t="shared" ref="E47:E82" si="12">C47-D47</f>
        <v>20431.799999999988</v>
      </c>
      <c r="F47" s="16">
        <f>D47*100/C47</f>
        <v>95.466672997529855</v>
      </c>
      <c r="N47" s="49"/>
    </row>
    <row r="48" spans="1:14" x14ac:dyDescent="0.25">
      <c r="A48" s="27" t="s">
        <v>132</v>
      </c>
      <c r="B48" s="18" t="s">
        <v>123</v>
      </c>
      <c r="C48" s="15">
        <v>377552.9</v>
      </c>
      <c r="D48" s="15">
        <v>365103.5</v>
      </c>
      <c r="E48" s="16">
        <f t="shared" si="12"/>
        <v>12449.400000000023</v>
      </c>
      <c r="F48" s="16">
        <f t="shared" ref="F48:F52" si="13">D48*100/C48</f>
        <v>96.70260776701754</v>
      </c>
    </row>
    <row r="49" spans="1:9" x14ac:dyDescent="0.25">
      <c r="A49" s="27" t="s">
        <v>151</v>
      </c>
      <c r="B49" s="18" t="s">
        <v>152</v>
      </c>
      <c r="C49" s="15">
        <v>2924</v>
      </c>
      <c r="D49" s="15">
        <v>2924</v>
      </c>
      <c r="E49" s="16">
        <f t="shared" si="12"/>
        <v>0</v>
      </c>
      <c r="F49" s="16">
        <f t="shared" si="13"/>
        <v>100</v>
      </c>
    </row>
    <row r="50" spans="1:9" ht="16.5" customHeight="1" x14ac:dyDescent="0.25">
      <c r="A50" s="27" t="s">
        <v>187</v>
      </c>
      <c r="B50" s="18" t="s">
        <v>189</v>
      </c>
      <c r="C50" s="15">
        <v>20</v>
      </c>
      <c r="D50" s="15">
        <v>20</v>
      </c>
      <c r="E50" s="16">
        <f t="shared" si="12"/>
        <v>0</v>
      </c>
      <c r="F50" s="16">
        <f t="shared" si="13"/>
        <v>100</v>
      </c>
    </row>
    <row r="51" spans="1:9" x14ac:dyDescent="0.25">
      <c r="A51" s="27" t="s">
        <v>188</v>
      </c>
      <c r="B51" s="18" t="s">
        <v>190</v>
      </c>
      <c r="C51" s="15">
        <v>30025</v>
      </c>
      <c r="D51" s="15">
        <v>30025</v>
      </c>
      <c r="E51" s="16">
        <f t="shared" si="12"/>
        <v>0</v>
      </c>
      <c r="F51" s="16">
        <f t="shared" si="13"/>
        <v>100</v>
      </c>
    </row>
    <row r="52" spans="1:9" x14ac:dyDescent="0.25">
      <c r="A52" s="27" t="s">
        <v>133</v>
      </c>
      <c r="B52" s="18" t="s">
        <v>134</v>
      </c>
      <c r="C52" s="15">
        <v>189.6</v>
      </c>
      <c r="D52" s="15">
        <v>189.6</v>
      </c>
      <c r="E52" s="16">
        <f t="shared" si="12"/>
        <v>0</v>
      </c>
      <c r="F52" s="16">
        <f t="shared" si="13"/>
        <v>100</v>
      </c>
    </row>
    <row r="53" spans="1:9" ht="38.25" x14ac:dyDescent="0.25">
      <c r="A53" s="38" t="s">
        <v>127</v>
      </c>
      <c r="B53" s="18" t="s">
        <v>124</v>
      </c>
      <c r="C53" s="15">
        <v>-348.7</v>
      </c>
      <c r="D53" s="15">
        <v>-348.67099999999999</v>
      </c>
      <c r="E53" s="16">
        <f t="shared" si="12"/>
        <v>-2.8999999999996362E-2</v>
      </c>
      <c r="F53" s="16">
        <v>0</v>
      </c>
    </row>
    <row r="54" spans="1:9" x14ac:dyDescent="0.25">
      <c r="A54" s="27" t="s">
        <v>156</v>
      </c>
      <c r="B54" s="22" t="s">
        <v>16</v>
      </c>
      <c r="C54" s="23">
        <f>C55+C67+C71+C77+C83+C64+C90+C94+C101+C105+C109</f>
        <v>2271021.9049999998</v>
      </c>
      <c r="D54" s="23">
        <f>D55+D67+D71+D77+D83+D64+D90+D94+D101+D105+D108</f>
        <v>2175015.7799999993</v>
      </c>
      <c r="E54" s="13">
        <f t="shared" si="12"/>
        <v>96006.125000000466</v>
      </c>
      <c r="F54" s="13">
        <f t="shared" ref="F54:F87" si="14">D54*100/C54</f>
        <v>95.772558389303583</v>
      </c>
      <c r="H54" s="5"/>
      <c r="I54" s="5"/>
    </row>
    <row r="55" spans="1:9" x14ac:dyDescent="0.25">
      <c r="A55" s="28" t="s">
        <v>39</v>
      </c>
      <c r="B55" s="20" t="s">
        <v>15</v>
      </c>
      <c r="C55" s="23">
        <f>C57+C58+C59+C61+C62+C63+C60</f>
        <v>225389.9</v>
      </c>
      <c r="D55" s="23">
        <f>SUM(D57:D63)</f>
        <v>218625.78</v>
      </c>
      <c r="E55" s="13">
        <f t="shared" si="12"/>
        <v>6764.1199999999953</v>
      </c>
      <c r="F55" s="13">
        <f t="shared" si="14"/>
        <v>96.9989249740117</v>
      </c>
    </row>
    <row r="56" spans="1:9" x14ac:dyDescent="0.25">
      <c r="A56" s="27"/>
      <c r="B56" s="21" t="s">
        <v>6</v>
      </c>
      <c r="C56" s="23"/>
      <c r="D56" s="23"/>
      <c r="E56" s="16"/>
      <c r="F56" s="16"/>
    </row>
    <row r="57" spans="1:9" ht="25.5" x14ac:dyDescent="0.25">
      <c r="A57" s="27" t="s">
        <v>40</v>
      </c>
      <c r="B57" s="14" t="s">
        <v>48</v>
      </c>
      <c r="C57" s="24">
        <v>7884</v>
      </c>
      <c r="D57" s="15">
        <v>7827</v>
      </c>
      <c r="E57" s="16">
        <f t="shared" si="12"/>
        <v>57</v>
      </c>
      <c r="F57" s="16">
        <f t="shared" si="14"/>
        <v>99.277016742770172</v>
      </c>
    </row>
    <row r="58" spans="1:9" ht="38.25" x14ac:dyDescent="0.25">
      <c r="A58" s="27" t="s">
        <v>41</v>
      </c>
      <c r="B58" s="14" t="s">
        <v>49</v>
      </c>
      <c r="C58" s="24">
        <v>4864.2</v>
      </c>
      <c r="D58" s="15">
        <v>4756.3999999999996</v>
      </c>
      <c r="E58" s="16">
        <f t="shared" si="12"/>
        <v>107.80000000000018</v>
      </c>
      <c r="F58" s="16">
        <f t="shared" si="14"/>
        <v>97.783808231569424</v>
      </c>
    </row>
    <row r="59" spans="1:9" ht="38.25" x14ac:dyDescent="0.25">
      <c r="A59" s="27" t="s">
        <v>42</v>
      </c>
      <c r="B59" s="14" t="s">
        <v>50</v>
      </c>
      <c r="C59" s="24">
        <v>180522.3</v>
      </c>
      <c r="D59" s="15">
        <v>174290.4</v>
      </c>
      <c r="E59" s="16">
        <f t="shared" si="12"/>
        <v>6231.8999999999942</v>
      </c>
      <c r="F59" s="16">
        <f t="shared" si="14"/>
        <v>96.547850320985276</v>
      </c>
    </row>
    <row r="60" spans="1:9" x14ac:dyDescent="0.25">
      <c r="A60" s="27" t="s">
        <v>149</v>
      </c>
      <c r="B60" s="14" t="s">
        <v>150</v>
      </c>
      <c r="C60" s="24">
        <v>85.4</v>
      </c>
      <c r="D60" s="15">
        <v>7.38</v>
      </c>
      <c r="E60" s="16">
        <f t="shared" si="12"/>
        <v>78.02000000000001</v>
      </c>
      <c r="F60" s="16">
        <f t="shared" si="14"/>
        <v>8.6416861826697886</v>
      </c>
    </row>
    <row r="61" spans="1:9" x14ac:dyDescent="0.25">
      <c r="A61" s="27" t="s">
        <v>43</v>
      </c>
      <c r="B61" s="14" t="s">
        <v>51</v>
      </c>
      <c r="C61" s="24">
        <v>27683.5</v>
      </c>
      <c r="D61" s="15">
        <v>27554.6</v>
      </c>
      <c r="E61" s="16">
        <f t="shared" si="12"/>
        <v>128.90000000000146</v>
      </c>
      <c r="F61" s="16">
        <f t="shared" si="14"/>
        <v>99.534379684649707</v>
      </c>
    </row>
    <row r="62" spans="1:9" x14ac:dyDescent="0.25">
      <c r="A62" s="27" t="s">
        <v>44</v>
      </c>
      <c r="B62" s="14" t="s">
        <v>52</v>
      </c>
      <c r="C62" s="24">
        <v>0</v>
      </c>
      <c r="D62" s="15">
        <v>0</v>
      </c>
      <c r="E62" s="16">
        <f t="shared" si="12"/>
        <v>0</v>
      </c>
      <c r="F62" s="16">
        <v>0</v>
      </c>
    </row>
    <row r="63" spans="1:9" x14ac:dyDescent="0.25">
      <c r="A63" s="27" t="s">
        <v>45</v>
      </c>
      <c r="B63" s="14" t="s">
        <v>53</v>
      </c>
      <c r="C63" s="24">
        <v>4350.5</v>
      </c>
      <c r="D63" s="15">
        <v>4190</v>
      </c>
      <c r="E63" s="16">
        <f t="shared" si="12"/>
        <v>160.5</v>
      </c>
      <c r="F63" s="16">
        <f t="shared" si="14"/>
        <v>96.310768877140561</v>
      </c>
    </row>
    <row r="64" spans="1:9" x14ac:dyDescent="0.25">
      <c r="A64" s="28" t="s">
        <v>46</v>
      </c>
      <c r="B64" s="17" t="s">
        <v>14</v>
      </c>
      <c r="C64" s="25">
        <f>C66</f>
        <v>494.875</v>
      </c>
      <c r="D64" s="23">
        <f>D66</f>
        <v>479.4</v>
      </c>
      <c r="E64" s="13">
        <f t="shared" si="12"/>
        <v>15.475000000000023</v>
      </c>
      <c r="F64" s="13">
        <f t="shared" si="14"/>
        <v>96.872947714069213</v>
      </c>
    </row>
    <row r="65" spans="1:13" x14ac:dyDescent="0.25">
      <c r="A65" s="27"/>
      <c r="B65" s="14" t="s">
        <v>6</v>
      </c>
      <c r="C65" s="25"/>
      <c r="D65" s="23"/>
      <c r="E65" s="16"/>
      <c r="F65" s="16"/>
    </row>
    <row r="66" spans="1:13" x14ac:dyDescent="0.25">
      <c r="A66" s="27" t="s">
        <v>47</v>
      </c>
      <c r="B66" s="14" t="s">
        <v>54</v>
      </c>
      <c r="C66" s="24">
        <v>494.875</v>
      </c>
      <c r="D66" s="15">
        <v>479.4</v>
      </c>
      <c r="E66" s="16">
        <f t="shared" si="12"/>
        <v>15.475000000000023</v>
      </c>
      <c r="F66" s="16">
        <f t="shared" si="14"/>
        <v>96.872947714069213</v>
      </c>
    </row>
    <row r="67" spans="1:13" x14ac:dyDescent="0.25">
      <c r="A67" s="28" t="s">
        <v>55</v>
      </c>
      <c r="B67" s="17" t="s">
        <v>13</v>
      </c>
      <c r="C67" s="25">
        <f>C69+C70</f>
        <v>26537.63</v>
      </c>
      <c r="D67" s="25">
        <f>D69+D70</f>
        <v>26068.5</v>
      </c>
      <c r="E67" s="13">
        <f t="shared" si="12"/>
        <v>469.13000000000102</v>
      </c>
      <c r="F67" s="13">
        <f t="shared" si="14"/>
        <v>98.232208377311764</v>
      </c>
    </row>
    <row r="68" spans="1:13" x14ac:dyDescent="0.25">
      <c r="A68" s="27"/>
      <c r="B68" s="21" t="s">
        <v>6</v>
      </c>
      <c r="C68" s="15"/>
      <c r="D68" s="15"/>
      <c r="E68" s="16"/>
      <c r="F68" s="16"/>
    </row>
    <row r="69" spans="1:13" ht="25.5" x14ac:dyDescent="0.25">
      <c r="A69" s="27" t="s">
        <v>56</v>
      </c>
      <c r="B69" s="14" t="s">
        <v>58</v>
      </c>
      <c r="C69" s="24">
        <v>25532.799999999999</v>
      </c>
      <c r="D69" s="15">
        <v>25063.7</v>
      </c>
      <c r="E69" s="16">
        <f t="shared" si="12"/>
        <v>469.09999999999854</v>
      </c>
      <c r="F69" s="16">
        <f t="shared" si="14"/>
        <v>98.162755357814262</v>
      </c>
    </row>
    <row r="70" spans="1:13" x14ac:dyDescent="0.25">
      <c r="A70" s="27" t="s">
        <v>57</v>
      </c>
      <c r="B70" s="14" t="s">
        <v>59</v>
      </c>
      <c r="C70" s="15">
        <v>1004.83</v>
      </c>
      <c r="D70" s="15">
        <v>1004.8</v>
      </c>
      <c r="E70" s="16">
        <f t="shared" si="12"/>
        <v>3.0000000000086402E-2</v>
      </c>
      <c r="F70" s="16">
        <f t="shared" si="14"/>
        <v>99.9970144203497</v>
      </c>
    </row>
    <row r="71" spans="1:13" x14ac:dyDescent="0.25">
      <c r="A71" s="28" t="s">
        <v>60</v>
      </c>
      <c r="B71" s="17" t="s">
        <v>12</v>
      </c>
      <c r="C71" s="23">
        <f>+C74+C75+C76+C73</f>
        <v>136132.29999999999</v>
      </c>
      <c r="D71" s="23">
        <f>+D74+D75+D76+D73</f>
        <v>135716.79999999999</v>
      </c>
      <c r="E71" s="13">
        <f t="shared" si="12"/>
        <v>415.5</v>
      </c>
      <c r="F71" s="13">
        <f t="shared" si="14"/>
        <v>99.694782208190119</v>
      </c>
    </row>
    <row r="72" spans="1:13" x14ac:dyDescent="0.25">
      <c r="A72" s="27"/>
      <c r="B72" s="21" t="s">
        <v>6</v>
      </c>
      <c r="C72" s="15"/>
      <c r="D72" s="23"/>
      <c r="E72" s="16"/>
      <c r="F72" s="16"/>
    </row>
    <row r="73" spans="1:13" x14ac:dyDescent="0.25">
      <c r="A73" s="27" t="s">
        <v>61</v>
      </c>
      <c r="B73" s="21" t="s">
        <v>71</v>
      </c>
      <c r="C73" s="15">
        <v>714.9</v>
      </c>
      <c r="D73" s="15">
        <v>714.9</v>
      </c>
      <c r="E73" s="16">
        <f t="shared" si="12"/>
        <v>0</v>
      </c>
      <c r="F73" s="16">
        <f t="shared" si="14"/>
        <v>100</v>
      </c>
    </row>
    <row r="74" spans="1:13" x14ac:dyDescent="0.25">
      <c r="A74" s="27" t="s">
        <v>62</v>
      </c>
      <c r="B74" s="14" t="s">
        <v>72</v>
      </c>
      <c r="C74" s="24">
        <v>22860.2</v>
      </c>
      <c r="D74" s="15">
        <v>22860.2</v>
      </c>
      <c r="E74" s="16">
        <f t="shared" si="12"/>
        <v>0</v>
      </c>
      <c r="F74" s="16">
        <f t="shared" si="14"/>
        <v>100</v>
      </c>
    </row>
    <row r="75" spans="1:13" x14ac:dyDescent="0.25">
      <c r="A75" s="27" t="s">
        <v>63</v>
      </c>
      <c r="B75" s="14" t="s">
        <v>73</v>
      </c>
      <c r="C75" s="24">
        <v>67091.399999999994</v>
      </c>
      <c r="D75" s="15">
        <v>66717.8</v>
      </c>
      <c r="E75" s="16">
        <f t="shared" si="12"/>
        <v>373.59999999999127</v>
      </c>
      <c r="F75" s="16">
        <f t="shared" si="14"/>
        <v>99.443147705965302</v>
      </c>
    </row>
    <row r="76" spans="1:13" x14ac:dyDescent="0.25">
      <c r="A76" s="27" t="s">
        <v>64</v>
      </c>
      <c r="B76" s="14" t="s">
        <v>74</v>
      </c>
      <c r="C76" s="15">
        <v>45465.8</v>
      </c>
      <c r="D76" s="15">
        <v>45423.9</v>
      </c>
      <c r="E76" s="16">
        <f t="shared" si="12"/>
        <v>41.900000000001455</v>
      </c>
      <c r="F76" s="16">
        <f t="shared" si="14"/>
        <v>99.907842818118226</v>
      </c>
    </row>
    <row r="77" spans="1:13" x14ac:dyDescent="0.25">
      <c r="A77" s="39" t="s">
        <v>65</v>
      </c>
      <c r="B77" s="40" t="s">
        <v>11</v>
      </c>
      <c r="C77" s="23">
        <f>C80+C81+C79+C82</f>
        <v>1001409.5</v>
      </c>
      <c r="D77" s="23">
        <f>D80+D81+D79+D82</f>
        <v>946602.6</v>
      </c>
      <c r="E77" s="13">
        <f t="shared" si="12"/>
        <v>54806.900000000023</v>
      </c>
      <c r="F77" s="13">
        <f t="shared" si="14"/>
        <v>94.527024159447265</v>
      </c>
      <c r="G77" s="41"/>
      <c r="H77" s="41"/>
      <c r="I77" s="41"/>
      <c r="J77" s="41"/>
      <c r="K77" s="41"/>
    </row>
    <row r="78" spans="1:13" x14ac:dyDescent="0.25">
      <c r="A78" s="27"/>
      <c r="B78" s="21" t="s">
        <v>6</v>
      </c>
      <c r="C78" s="15"/>
      <c r="D78" s="15"/>
      <c r="E78" s="16"/>
      <c r="F78" s="16"/>
    </row>
    <row r="79" spans="1:13" x14ac:dyDescent="0.25">
      <c r="A79" s="27" t="s">
        <v>66</v>
      </c>
      <c r="B79" s="14" t="s">
        <v>75</v>
      </c>
      <c r="C79" s="15">
        <v>137842.20000000001</v>
      </c>
      <c r="D79" s="15">
        <v>132570.20000000001</v>
      </c>
      <c r="E79" s="16">
        <f t="shared" si="12"/>
        <v>5272</v>
      </c>
      <c r="F79" s="16">
        <f t="shared" si="14"/>
        <v>96.175336725618138</v>
      </c>
    </row>
    <row r="80" spans="1:13" x14ac:dyDescent="0.25">
      <c r="A80" s="27" t="s">
        <v>67</v>
      </c>
      <c r="B80" s="14" t="s">
        <v>76</v>
      </c>
      <c r="C80" s="15">
        <v>764788.2</v>
      </c>
      <c r="D80" s="15">
        <v>718835.7</v>
      </c>
      <c r="E80" s="16">
        <f t="shared" si="12"/>
        <v>45952.5</v>
      </c>
      <c r="F80" s="16">
        <f t="shared" si="14"/>
        <v>93.991473717821492</v>
      </c>
      <c r="M80" s="50"/>
    </row>
    <row r="81" spans="1:6" x14ac:dyDescent="0.25">
      <c r="A81" s="27" t="s">
        <v>68</v>
      </c>
      <c r="B81" s="14" t="s">
        <v>77</v>
      </c>
      <c r="C81" s="15">
        <v>78866.399999999994</v>
      </c>
      <c r="D81" s="15">
        <v>75559.600000000006</v>
      </c>
      <c r="E81" s="16">
        <f t="shared" si="12"/>
        <v>3306.7999999999884</v>
      </c>
      <c r="F81" s="16">
        <f t="shared" si="14"/>
        <v>95.807086414493384</v>
      </c>
    </row>
    <row r="82" spans="1:6" x14ac:dyDescent="0.25">
      <c r="A82" s="27" t="s">
        <v>69</v>
      </c>
      <c r="B82" s="14" t="s">
        <v>78</v>
      </c>
      <c r="C82" s="15">
        <v>19912.7</v>
      </c>
      <c r="D82" s="15">
        <v>19637.099999999999</v>
      </c>
      <c r="E82" s="16">
        <f t="shared" si="12"/>
        <v>275.60000000000218</v>
      </c>
      <c r="F82" s="16">
        <f t="shared" si="14"/>
        <v>98.615958659548909</v>
      </c>
    </row>
    <row r="83" spans="1:6" x14ac:dyDescent="0.25">
      <c r="A83" s="28" t="s">
        <v>70</v>
      </c>
      <c r="B83" s="20" t="s">
        <v>10</v>
      </c>
      <c r="C83" s="23">
        <f>C85+C86+C88+C89+C87</f>
        <v>563373.30000000005</v>
      </c>
      <c r="D83" s="23">
        <f>D85+D86+D88+D89+D87</f>
        <v>537214.70000000007</v>
      </c>
      <c r="E83" s="13">
        <f>C83-D83</f>
        <v>26158.599999999977</v>
      </c>
      <c r="F83" s="13">
        <f t="shared" si="14"/>
        <v>95.356790959031969</v>
      </c>
    </row>
    <row r="84" spans="1:6" x14ac:dyDescent="0.25">
      <c r="A84" s="27"/>
      <c r="B84" s="14" t="s">
        <v>6</v>
      </c>
      <c r="C84" s="15"/>
      <c r="D84" s="23"/>
      <c r="E84" s="16"/>
      <c r="F84" s="16"/>
    </row>
    <row r="85" spans="1:6" x14ac:dyDescent="0.25">
      <c r="A85" s="27" t="s">
        <v>79</v>
      </c>
      <c r="B85" s="14" t="s">
        <v>83</v>
      </c>
      <c r="C85" s="15">
        <v>144872.5</v>
      </c>
      <c r="D85" s="15">
        <v>136313.60000000001</v>
      </c>
      <c r="E85" s="16">
        <f t="shared" ref="E85:E109" si="15">C85-D85</f>
        <v>8558.8999999999942</v>
      </c>
      <c r="F85" s="16">
        <f t="shared" si="14"/>
        <v>94.092115480853849</v>
      </c>
    </row>
    <row r="86" spans="1:6" x14ac:dyDescent="0.25">
      <c r="A86" s="27" t="s">
        <v>125</v>
      </c>
      <c r="B86" s="14" t="s">
        <v>84</v>
      </c>
      <c r="C86" s="24">
        <v>247890.9</v>
      </c>
      <c r="D86" s="15">
        <v>234539.6</v>
      </c>
      <c r="E86" s="16">
        <f t="shared" si="15"/>
        <v>13351.299999999988</v>
      </c>
      <c r="F86" s="16">
        <f t="shared" si="14"/>
        <v>94.614041903111413</v>
      </c>
    </row>
    <row r="87" spans="1:6" x14ac:dyDescent="0.25">
      <c r="A87" s="27" t="s">
        <v>128</v>
      </c>
      <c r="B87" s="14" t="s">
        <v>136</v>
      </c>
      <c r="C87" s="24">
        <v>95612.7</v>
      </c>
      <c r="D87" s="15">
        <v>93759.8</v>
      </c>
      <c r="E87" s="16">
        <f t="shared" si="15"/>
        <v>1852.8999999999942</v>
      </c>
      <c r="F87" s="16">
        <f t="shared" si="14"/>
        <v>98.062077527357772</v>
      </c>
    </row>
    <row r="88" spans="1:6" x14ac:dyDescent="0.25">
      <c r="A88" s="27" t="s">
        <v>80</v>
      </c>
      <c r="B88" s="14" t="s">
        <v>89</v>
      </c>
      <c r="C88" s="15">
        <v>19223.400000000001</v>
      </c>
      <c r="D88" s="15">
        <v>18569.400000000001</v>
      </c>
      <c r="E88" s="16">
        <f t="shared" si="15"/>
        <v>654</v>
      </c>
      <c r="F88" s="16">
        <f t="shared" ref="F88:F109" si="16">D88*100/C88</f>
        <v>96.59789631386748</v>
      </c>
    </row>
    <row r="89" spans="1:6" x14ac:dyDescent="0.25">
      <c r="A89" s="27" t="s">
        <v>81</v>
      </c>
      <c r="B89" s="14" t="s">
        <v>90</v>
      </c>
      <c r="C89" s="15">
        <v>55773.8</v>
      </c>
      <c r="D89" s="15">
        <v>54032.3</v>
      </c>
      <c r="E89" s="16">
        <f t="shared" si="15"/>
        <v>1741.5</v>
      </c>
      <c r="F89" s="16">
        <f t="shared" si="16"/>
        <v>96.877566169061453</v>
      </c>
    </row>
    <row r="90" spans="1:6" x14ac:dyDescent="0.25">
      <c r="A90" s="28" t="s">
        <v>82</v>
      </c>
      <c r="B90" s="17" t="s">
        <v>9</v>
      </c>
      <c r="C90" s="23">
        <f>C92+C93</f>
        <v>135631.79999999999</v>
      </c>
      <c r="D90" s="23">
        <f>SUM(D92:D93)</f>
        <v>132033.4</v>
      </c>
      <c r="E90" s="13">
        <f t="shared" si="15"/>
        <v>3598.3999999999942</v>
      </c>
      <c r="F90" s="13">
        <f t="shared" si="16"/>
        <v>97.346934863358015</v>
      </c>
    </row>
    <row r="91" spans="1:6" x14ac:dyDescent="0.25">
      <c r="A91" s="27"/>
      <c r="B91" s="14" t="s">
        <v>6</v>
      </c>
      <c r="C91" s="15"/>
      <c r="D91" s="15"/>
      <c r="E91" s="16"/>
      <c r="F91" s="16"/>
    </row>
    <row r="92" spans="1:6" x14ac:dyDescent="0.25">
      <c r="A92" s="27" t="s">
        <v>85</v>
      </c>
      <c r="B92" s="14" t="s">
        <v>86</v>
      </c>
      <c r="C92" s="15">
        <v>88161.5</v>
      </c>
      <c r="D92" s="15">
        <v>85670.5</v>
      </c>
      <c r="E92" s="16">
        <f t="shared" si="15"/>
        <v>2491</v>
      </c>
      <c r="F92" s="16">
        <f t="shared" si="16"/>
        <v>97.17450360985238</v>
      </c>
    </row>
    <row r="93" spans="1:6" ht="25.5" x14ac:dyDescent="0.25">
      <c r="A93" s="27" t="s">
        <v>87</v>
      </c>
      <c r="B93" s="14" t="s">
        <v>88</v>
      </c>
      <c r="C93" s="15">
        <v>47470.3</v>
      </c>
      <c r="D93" s="15">
        <v>46362.9</v>
      </c>
      <c r="E93" s="16">
        <f t="shared" si="15"/>
        <v>1107.4000000000015</v>
      </c>
      <c r="F93" s="16">
        <f t="shared" si="16"/>
        <v>97.667172948138088</v>
      </c>
    </row>
    <row r="94" spans="1:6" x14ac:dyDescent="0.25">
      <c r="A94" s="28" t="s">
        <v>91</v>
      </c>
      <c r="B94" s="17" t="s">
        <v>8</v>
      </c>
      <c r="C94" s="23">
        <f>C96+C97+C98+C99+C100</f>
        <v>82629.399999999994</v>
      </c>
      <c r="D94" s="23">
        <f>D96+D97+D98+D99+D100</f>
        <v>80693.600000000006</v>
      </c>
      <c r="E94" s="13">
        <f t="shared" si="15"/>
        <v>1935.7999999999884</v>
      </c>
      <c r="F94" s="13">
        <f t="shared" si="16"/>
        <v>97.657250324944897</v>
      </c>
    </row>
    <row r="95" spans="1:6" x14ac:dyDescent="0.25">
      <c r="A95" s="27"/>
      <c r="B95" s="14" t="s">
        <v>6</v>
      </c>
      <c r="C95" s="23"/>
      <c r="D95" s="15"/>
      <c r="E95" s="16"/>
      <c r="F95" s="16"/>
    </row>
    <row r="96" spans="1:6" x14ac:dyDescent="0.25">
      <c r="A96" s="27" t="s">
        <v>92</v>
      </c>
      <c r="B96" s="14" t="s">
        <v>98</v>
      </c>
      <c r="C96" s="15">
        <v>1342.2</v>
      </c>
      <c r="D96" s="15">
        <v>1342.2</v>
      </c>
      <c r="E96" s="16">
        <f t="shared" si="15"/>
        <v>0</v>
      </c>
      <c r="F96" s="16">
        <f t="shared" si="16"/>
        <v>100</v>
      </c>
    </row>
    <row r="97" spans="1:8" x14ac:dyDescent="0.25">
      <c r="A97" s="27" t="s">
        <v>93</v>
      </c>
      <c r="B97" s="14" t="s">
        <v>99</v>
      </c>
      <c r="C97" s="15">
        <v>32269.4</v>
      </c>
      <c r="D97" s="15">
        <v>32269.4</v>
      </c>
      <c r="E97" s="16">
        <f t="shared" si="15"/>
        <v>0</v>
      </c>
      <c r="F97" s="16">
        <f t="shared" si="16"/>
        <v>100</v>
      </c>
    </row>
    <row r="98" spans="1:8" x14ac:dyDescent="0.25">
      <c r="A98" s="27" t="s">
        <v>94</v>
      </c>
      <c r="B98" s="14" t="s">
        <v>100</v>
      </c>
      <c r="C98" s="24">
        <v>23877</v>
      </c>
      <c r="D98" s="15">
        <v>22353.200000000001</v>
      </c>
      <c r="E98" s="16">
        <f t="shared" si="15"/>
        <v>1523.7999999999993</v>
      </c>
      <c r="F98" s="16">
        <f t="shared" si="16"/>
        <v>93.618126230263428</v>
      </c>
    </row>
    <row r="99" spans="1:8" x14ac:dyDescent="0.25">
      <c r="A99" s="27" t="s">
        <v>95</v>
      </c>
      <c r="B99" s="14" t="s">
        <v>101</v>
      </c>
      <c r="C99" s="15">
        <v>6020.7</v>
      </c>
      <c r="D99" s="15">
        <v>5628.6</v>
      </c>
      <c r="E99" s="16">
        <f t="shared" si="15"/>
        <v>392.09999999999945</v>
      </c>
      <c r="F99" s="16">
        <f t="shared" si="16"/>
        <v>93.487468234590665</v>
      </c>
    </row>
    <row r="100" spans="1:8" x14ac:dyDescent="0.25">
      <c r="A100" s="27" t="s">
        <v>96</v>
      </c>
      <c r="B100" s="14" t="s">
        <v>102</v>
      </c>
      <c r="C100" s="24">
        <v>19120.099999999999</v>
      </c>
      <c r="D100" s="15">
        <v>19100.2</v>
      </c>
      <c r="E100" s="16">
        <f t="shared" si="15"/>
        <v>19.899999999997817</v>
      </c>
      <c r="F100" s="16">
        <f t="shared" si="16"/>
        <v>99.895921046438048</v>
      </c>
    </row>
    <row r="101" spans="1:8" x14ac:dyDescent="0.25">
      <c r="A101" s="28" t="s">
        <v>97</v>
      </c>
      <c r="B101" s="17" t="s">
        <v>7</v>
      </c>
      <c r="C101" s="25">
        <f>C103+C104</f>
        <v>71953.100000000006</v>
      </c>
      <c r="D101" s="23">
        <f>D103+D104</f>
        <v>70613.399999999994</v>
      </c>
      <c r="E101" s="13">
        <f t="shared" si="15"/>
        <v>1339.7000000000116</v>
      </c>
      <c r="F101" s="13">
        <f t="shared" si="16"/>
        <v>98.138092729847614</v>
      </c>
    </row>
    <row r="102" spans="1:8" x14ac:dyDescent="0.25">
      <c r="A102" s="27"/>
      <c r="B102" s="14" t="s">
        <v>6</v>
      </c>
      <c r="C102" s="24"/>
      <c r="D102" s="15"/>
      <c r="E102" s="16"/>
      <c r="F102" s="16"/>
    </row>
    <row r="103" spans="1:8" x14ac:dyDescent="0.25">
      <c r="A103" s="27" t="s">
        <v>103</v>
      </c>
      <c r="B103" s="14" t="s">
        <v>104</v>
      </c>
      <c r="C103" s="24">
        <v>56573.3</v>
      </c>
      <c r="D103" s="15">
        <v>55443.1</v>
      </c>
      <c r="E103" s="16">
        <f t="shared" si="15"/>
        <v>1130.2000000000044</v>
      </c>
      <c r="F103" s="16">
        <f t="shared" si="16"/>
        <v>98.002237804759488</v>
      </c>
    </row>
    <row r="104" spans="1:8" x14ac:dyDescent="0.25">
      <c r="A104" s="27" t="s">
        <v>129</v>
      </c>
      <c r="B104" s="14" t="s">
        <v>130</v>
      </c>
      <c r="C104" s="24">
        <v>15379.8</v>
      </c>
      <c r="D104" s="15">
        <v>15170.3</v>
      </c>
      <c r="E104" s="16">
        <f t="shared" si="15"/>
        <v>209.5</v>
      </c>
      <c r="F104" s="16">
        <f t="shared" si="16"/>
        <v>98.637823638798949</v>
      </c>
    </row>
    <row r="105" spans="1:8" x14ac:dyDescent="0.25">
      <c r="A105" s="28" t="s">
        <v>105</v>
      </c>
      <c r="B105" s="17" t="s">
        <v>5</v>
      </c>
      <c r="C105" s="25">
        <f>C107</f>
        <v>21814.799999999999</v>
      </c>
      <c r="D105" s="23">
        <f>D107</f>
        <v>21312.3</v>
      </c>
      <c r="E105" s="13">
        <f t="shared" si="15"/>
        <v>502.5</v>
      </c>
      <c r="F105" s="13">
        <f t="shared" si="16"/>
        <v>97.696517960283842</v>
      </c>
    </row>
    <row r="106" spans="1:8" x14ac:dyDescent="0.25">
      <c r="A106" s="27"/>
      <c r="B106" s="14" t="s">
        <v>6</v>
      </c>
      <c r="C106" s="25"/>
      <c r="D106" s="23"/>
      <c r="E106" s="16"/>
      <c r="F106" s="16"/>
    </row>
    <row r="107" spans="1:8" x14ac:dyDescent="0.25">
      <c r="A107" s="27" t="s">
        <v>106</v>
      </c>
      <c r="B107" s="14" t="s">
        <v>107</v>
      </c>
      <c r="C107" s="24">
        <v>21814.799999999999</v>
      </c>
      <c r="D107" s="15">
        <v>21312.3</v>
      </c>
      <c r="E107" s="16">
        <f t="shared" si="15"/>
        <v>502.5</v>
      </c>
      <c r="F107" s="16">
        <f t="shared" si="16"/>
        <v>97.696517960283842</v>
      </c>
    </row>
    <row r="108" spans="1:8" x14ac:dyDescent="0.25">
      <c r="A108" s="28" t="s">
        <v>137</v>
      </c>
      <c r="B108" s="17" t="s">
        <v>138</v>
      </c>
      <c r="C108" s="25">
        <f>C109</f>
        <v>5655.3</v>
      </c>
      <c r="D108" s="25">
        <f>D109</f>
        <v>5655.3</v>
      </c>
      <c r="E108" s="13">
        <f t="shared" si="15"/>
        <v>0</v>
      </c>
      <c r="F108" s="16">
        <f t="shared" si="16"/>
        <v>100</v>
      </c>
    </row>
    <row r="109" spans="1:8" x14ac:dyDescent="0.25">
      <c r="A109" s="27" t="s">
        <v>139</v>
      </c>
      <c r="B109" s="14" t="s">
        <v>140</v>
      </c>
      <c r="C109" s="24">
        <v>5655.3</v>
      </c>
      <c r="D109" s="15">
        <v>5655.3</v>
      </c>
      <c r="E109" s="16">
        <f t="shared" si="15"/>
        <v>0</v>
      </c>
      <c r="F109" s="16">
        <f t="shared" si="16"/>
        <v>100</v>
      </c>
    </row>
    <row r="110" spans="1:8" x14ac:dyDescent="0.25">
      <c r="A110" s="27" t="s">
        <v>37</v>
      </c>
      <c r="B110" s="17" t="s">
        <v>4</v>
      </c>
      <c r="C110" s="25">
        <f>C7-C54</f>
        <v>-39052.104999999981</v>
      </c>
      <c r="D110" s="25">
        <f>D7-D54</f>
        <v>-256522.85099999933</v>
      </c>
      <c r="E110" s="16" t="s">
        <v>37</v>
      </c>
      <c r="F110" s="16" t="s">
        <v>37</v>
      </c>
      <c r="H110" s="5"/>
    </row>
    <row r="111" spans="1:8" x14ac:dyDescent="0.25">
      <c r="A111" s="27"/>
      <c r="B111" s="17" t="s">
        <v>153</v>
      </c>
      <c r="C111" s="25">
        <f>C112+C113</f>
        <v>285000</v>
      </c>
      <c r="D111" s="25">
        <f t="shared" ref="D111" si="17">D112+D113</f>
        <v>285000</v>
      </c>
      <c r="E111" s="16" t="s">
        <v>37</v>
      </c>
      <c r="F111" s="16" t="s">
        <v>37</v>
      </c>
      <c r="H111" s="5"/>
    </row>
    <row r="112" spans="1:8" ht="25.5" x14ac:dyDescent="0.25">
      <c r="A112" s="27" t="s">
        <v>157</v>
      </c>
      <c r="B112" s="14" t="s">
        <v>154</v>
      </c>
      <c r="C112" s="24">
        <v>380000</v>
      </c>
      <c r="D112" s="24">
        <v>380000</v>
      </c>
      <c r="E112" s="16" t="s">
        <v>37</v>
      </c>
      <c r="F112" s="16" t="s">
        <v>37</v>
      </c>
      <c r="H112" s="5"/>
    </row>
    <row r="113" spans="1:8" ht="25.5" x14ac:dyDescent="0.25">
      <c r="A113" s="27" t="s">
        <v>158</v>
      </c>
      <c r="B113" s="14" t="s">
        <v>155</v>
      </c>
      <c r="C113" s="24">
        <v>-95000</v>
      </c>
      <c r="D113" s="24">
        <v>-95000</v>
      </c>
      <c r="E113" s="16" t="s">
        <v>37</v>
      </c>
      <c r="F113" s="16" t="s">
        <v>37</v>
      </c>
      <c r="H113" s="5"/>
    </row>
    <row r="114" spans="1:8" x14ac:dyDescent="0.25">
      <c r="A114" s="27" t="s">
        <v>159</v>
      </c>
      <c r="B114" s="17" t="s">
        <v>3</v>
      </c>
      <c r="C114" s="23">
        <f>C115+C116</f>
        <v>-245947.89999999991</v>
      </c>
      <c r="D114" s="23">
        <f>D115+D116</f>
        <v>-28477.099999999627</v>
      </c>
      <c r="E114" s="13" t="s">
        <v>37</v>
      </c>
      <c r="F114" s="13" t="s">
        <v>37</v>
      </c>
    </row>
    <row r="115" spans="1:8" x14ac:dyDescent="0.25">
      <c r="A115" s="27" t="s">
        <v>160</v>
      </c>
      <c r="B115" s="14" t="s">
        <v>2</v>
      </c>
      <c r="C115" s="15">
        <v>-2611969.7999999998</v>
      </c>
      <c r="D115" s="15">
        <v>-2307075.7999999998</v>
      </c>
      <c r="E115" s="16" t="s">
        <v>37</v>
      </c>
      <c r="F115" s="13" t="s">
        <v>37</v>
      </c>
    </row>
    <row r="116" spans="1:8" x14ac:dyDescent="0.25">
      <c r="A116" s="27" t="s">
        <v>161</v>
      </c>
      <c r="B116" s="14" t="s">
        <v>1</v>
      </c>
      <c r="C116" s="15">
        <v>2366021.9</v>
      </c>
      <c r="D116" s="24">
        <v>2278598.7000000002</v>
      </c>
      <c r="E116" s="16" t="s">
        <v>37</v>
      </c>
      <c r="F116" s="13" t="s">
        <v>37</v>
      </c>
    </row>
    <row r="117" spans="1:8" x14ac:dyDescent="0.25">
      <c r="A117" s="27" t="s">
        <v>37</v>
      </c>
      <c r="B117" s="17" t="s">
        <v>0</v>
      </c>
      <c r="C117" s="23">
        <f>C114+C111</f>
        <v>39052.100000000093</v>
      </c>
      <c r="D117" s="23">
        <f t="shared" ref="D117" si="18">D114+D111</f>
        <v>256522.90000000037</v>
      </c>
      <c r="E117" s="13" t="s">
        <v>37</v>
      </c>
      <c r="F117" s="13" t="s">
        <v>37</v>
      </c>
    </row>
    <row r="118" spans="1:8" ht="30" customHeight="1" x14ac:dyDescent="0.25">
      <c r="A118" s="57" t="s">
        <v>193</v>
      </c>
      <c r="B118" s="57"/>
      <c r="C118" s="44"/>
      <c r="D118" s="55" t="s">
        <v>194</v>
      </c>
      <c r="E118" s="55"/>
      <c r="F118" s="55"/>
    </row>
    <row r="119" spans="1:8" ht="12.75" customHeight="1" x14ac:dyDescent="0.25">
      <c r="A119" s="46"/>
      <c r="B119" s="46"/>
      <c r="C119" s="47"/>
      <c r="D119" s="48"/>
      <c r="E119" s="48"/>
      <c r="F119" s="48"/>
    </row>
    <row r="120" spans="1:8" ht="25.5" customHeight="1" x14ac:dyDescent="0.25">
      <c r="A120" s="53" t="s">
        <v>192</v>
      </c>
      <c r="B120" s="54"/>
      <c r="C120" s="54"/>
      <c r="D120" s="2"/>
      <c r="E120" s="1"/>
      <c r="F120" s="1"/>
    </row>
    <row r="127" spans="1:8" x14ac:dyDescent="0.25">
      <c r="E127" s="42"/>
    </row>
  </sheetData>
  <mergeCells count="5">
    <mergeCell ref="A2:F3"/>
    <mergeCell ref="A120:C120"/>
    <mergeCell ref="D118:F118"/>
    <mergeCell ref="E4:F4"/>
    <mergeCell ref="A118:B118"/>
  </mergeCells>
  <pageMargins left="0.59055118110236227" right="0" top="0" bottom="0.15748031496062992" header="0.31496062992125984" footer="0.31496062992125984"/>
  <pageSetup paperSize="9" scale="68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2019-01-25T04:43:10Z</dcterms:modified>
</cp:coreProperties>
</file>